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6_СС\01_УСМТРУЛСК\05_ОПАМЗ\priv_k\РЕАЛИЗАЦИЯ НВЛ и НЛ\2025\38. Кабельная продукция сечением жил 240, арматура электрическая\размещение 38_12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пономенклатурный!$B$13:$H$23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пономенклатурный!$B$1:$J$23</definedName>
  </definedNames>
  <calcPr calcId="152511"/>
</workbook>
</file>

<file path=xl/calcChain.xml><?xml version="1.0" encoding="utf-8"?>
<calcChain xmlns="http://schemas.openxmlformats.org/spreadsheetml/2006/main">
  <c r="K16" i="1" l="1"/>
  <c r="K17" i="1"/>
  <c r="K18" i="1"/>
  <c r="K19" i="1"/>
  <c r="K20" i="1"/>
  <c r="K21" i="1"/>
  <c r="K22" i="1"/>
  <c r="K23" i="1"/>
  <c r="K15" i="1"/>
  <c r="A22" i="1" l="1"/>
  <c r="A23" i="1"/>
  <c r="A16" i="1" l="1"/>
  <c r="A17" i="1"/>
  <c r="A18" i="1"/>
  <c r="A19" i="1"/>
  <c r="A20" i="1"/>
  <c r="A21" i="1"/>
  <c r="A15" i="1"/>
  <c r="B16" i="1" l="1"/>
  <c r="B17" i="1" s="1"/>
  <c r="B18" i="1" s="1"/>
  <c r="B19" i="1" s="1"/>
  <c r="B20" i="1" s="1"/>
  <c r="B21" i="1" s="1"/>
  <c r="B22" i="1" s="1"/>
  <c r="B23" i="1" s="1"/>
</calcChain>
</file>

<file path=xl/sharedStrings.xml><?xml version="1.0" encoding="utf-8"?>
<sst xmlns="http://schemas.openxmlformats.org/spreadsheetml/2006/main" count="60" uniqueCount="35">
  <si>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</si>
  <si>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</si>
  <si>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</si>
  <si>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</si>
  <si>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</si>
  <si>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</si>
  <si>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</si>
  <si>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</si>
  <si>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</si>
  <si>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</si>
  <si>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</si>
  <si>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</si>
  <si>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ШТ</t>
  </si>
  <si>
    <t>Состояние удовлетворительное. Отсутствие повреждений</t>
  </si>
  <si>
    <t>ЛОТ НЕДЕЛИМЫЙ</t>
  </si>
  <si>
    <t>М</t>
  </si>
  <si>
    <t>Красноярский край, Эвенкийский р-он, Юрубчено-Тохомское МР</t>
  </si>
  <si>
    <t>Лот 38</t>
  </si>
  <si>
    <t>Наименование лота: «Кабельная продукция сечением жил 240, арматура электрическая»</t>
  </si>
  <si>
    <t>Муфта 5ПКТп мини-2,5/10 (КВТ)</t>
  </si>
  <si>
    <t>Кабель ВВГнг(A)-ХЛ 4х240мс(N)-1</t>
  </si>
  <si>
    <t>Состояние удовлетворительное</t>
  </si>
  <si>
    <t>Удовлетворительное. Отсутствие повреждений.</t>
  </si>
  <si>
    <t>Условно пригодный. Истек срок консервации.</t>
  </si>
  <si>
    <t>Состояние удовлетворительное. Отсутствие гарантий производителя</t>
  </si>
  <si>
    <t>Гарантийный срок хранения истек свыше 5 лет назад (гарантийный срок хранения - от 2 до 5 лет на открытых площадках). Утрата потребительских свойств. Несоответствие ГОСТ 31996-2012</t>
  </si>
  <si>
    <t>Коробка соединительная взрывозащищенная КСП 16.16.09 76/3 2РЕ 1ВЛ1-М25 (D) Кн ХЛ1 IP66 2ExeIIT6</t>
  </si>
  <si>
    <t>НЛ</t>
  </si>
  <si>
    <t>НВЛ</t>
  </si>
  <si>
    <t>Кабель силовой с алюминиевыми жилами, с изоляцией из поливинилхлоридного пластиката, с защитным покровом АВБбШв 4х240ос-1,0</t>
  </si>
  <si>
    <t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4х240мс(N)-1,0</t>
  </si>
  <si>
    <t>Разъединитель РЛК-КЭ-1б-10IV/400 УХЛ1 с приводом ПР-У-01 УХЛ1,КМЧ,тягами</t>
  </si>
  <si>
    <t>Разъединитель РЛК-10-IV/400-УХЛ1 с приводом ПРК-10УХЛ1</t>
  </si>
  <si>
    <t>Кабель силовой с медной жилой с изоляцией и оболочкой из поливинилхлоридного пластиката пониженной горючести ВВГнг-ХЛ 1х240-1,0</t>
  </si>
  <si>
    <t>Кабель силовой с медными жилами с изоляцией из поливинилхлоридного пластиката, бронированный, в шланге из поливинилхлоридного пластиката пониженной горючести ВБШвнг(A)-ХЛ 3х70мк(N,PE)-1,0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</si>
</sst>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0" fillId="0" borderId="0" xfId="0" applyNumberFormat="1"/>
    <xf numFmtId="0" fontId="0" fillId="0" borderId="0" xfId="0" applyNumberFormat="1" applyAlignment="1">
      <alignment horizontal="center" vertical="center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4" fontId="1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</cellXfs>
  <cellStyles count="1">
    <cellStyle name="Обычный" xfId="0" builtinId="0"/>
  </cellStyles>
  <dxfs count="2"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3"/>
  <sheetViews>
    <sheetView tabSelected="1" view="pageBreakPreview" topLeftCell="B1" zoomScale="80" zoomScaleNormal="70" zoomScaleSheetLayoutView="80" workbookViewId="0">
      <selection activeCell="G20" sqref="G20"/>
    </sheetView>
  </sheetViews>
  <sheetFormatPr defaultRowHeight="15" x14ac:dyDescent="0.25"/>
  <cols>
    <col min="1" max="1" width="9.85546875" style="26" hidden="1" customWidth="1"/>
    <col min="2" max="2" width="5.28515625" customWidth="1"/>
    <col min="3" max="3" width="16.42578125" bestFit="1" customWidth="1"/>
    <col min="4" max="4" width="89.7109375" customWidth="1"/>
    <col min="5" max="5" width="11.28515625" style="17" bestFit="1" customWidth="1"/>
    <col min="6" max="6" width="13.7109375" style="21" bestFit="1" customWidth="1"/>
    <col min="7" max="7" width="43.85546875" customWidth="1"/>
    <col min="8" max="8" width="15.85546875" style="22" customWidth="1"/>
    <col min="9" max="9" width="41.7109375" style="22" customWidth="1"/>
    <col min="10" max="10" width="12.28515625" style="21" customWidth="1"/>
    <col min="11" max="11" width="14.5703125" hidden="1" customWidth="1"/>
  </cols>
  <sheetData>
    <row r="1" spans="1:12" x14ac:dyDescent="0.25">
      <c r="B1" s="1"/>
      <c r="C1" s="1"/>
      <c r="D1" s="2"/>
      <c r="E1" s="3"/>
      <c r="F1" s="4"/>
      <c r="G1" s="5"/>
      <c r="H1" s="6"/>
      <c r="I1" s="6"/>
      <c r="J1" s="4"/>
    </row>
    <row r="2" spans="1:12" ht="15.75" x14ac:dyDescent="0.25">
      <c r="B2" s="35" t="s">
        <v>0</v>
      </c>
      <c r="C2" s="35"/>
      <c r="D2" s="35"/>
      <c r="E2" s="36"/>
      <c r="F2" s="35"/>
      <c r="G2" s="35"/>
      <c r="H2" s="8"/>
      <c r="I2" s="8"/>
      <c r="J2" s="8"/>
    </row>
    <row r="3" spans="1:12" x14ac:dyDescent="0.25">
      <c r="B3" s="1"/>
      <c r="C3" s="1"/>
      <c r="D3" s="2"/>
      <c r="E3" s="3"/>
      <c r="F3" s="4"/>
      <c r="G3" s="5"/>
      <c r="H3" s="6"/>
      <c r="I3" s="6"/>
      <c r="J3" s="4"/>
    </row>
    <row r="4" spans="1:12" ht="15.75" x14ac:dyDescent="0.25">
      <c r="B4" s="37" t="s">
        <v>1</v>
      </c>
      <c r="C4" s="37"/>
      <c r="D4" s="37"/>
      <c r="E4" s="38"/>
      <c r="F4" s="37"/>
      <c r="G4" s="37"/>
      <c r="H4" s="37"/>
      <c r="I4" s="7"/>
      <c r="J4" s="7"/>
    </row>
    <row r="5" spans="1:12" x14ac:dyDescent="0.25">
      <c r="B5" s="1"/>
      <c r="C5" s="1"/>
      <c r="D5" s="2"/>
      <c r="E5" s="3"/>
      <c r="F5" s="4"/>
      <c r="G5" s="5"/>
      <c r="H5" s="6"/>
      <c r="I5" s="6"/>
      <c r="J5" s="4"/>
    </row>
    <row r="6" spans="1:12" ht="15.75" x14ac:dyDescent="0.25">
      <c r="B6" s="39" t="s">
        <v>18</v>
      </c>
      <c r="C6" s="39"/>
      <c r="D6" s="39"/>
      <c r="E6" s="40"/>
      <c r="F6" s="39"/>
      <c r="G6" s="39"/>
      <c r="H6" s="39"/>
      <c r="I6" s="7"/>
      <c r="J6" s="7"/>
    </row>
    <row r="7" spans="1:12" x14ac:dyDescent="0.25">
      <c r="B7" s="1"/>
      <c r="C7" s="1"/>
      <c r="D7" s="2"/>
      <c r="E7" s="3"/>
      <c r="F7" s="4"/>
      <c r="G7" s="5"/>
      <c r="H7" s="6"/>
      <c r="I7" s="6"/>
      <c r="J7" s="4"/>
    </row>
    <row r="8" spans="1:12" x14ac:dyDescent="0.25">
      <c r="B8" s="28" t="s">
        <v>14</v>
      </c>
      <c r="C8" s="29"/>
      <c r="D8" s="2"/>
      <c r="E8" s="3"/>
      <c r="F8" s="4"/>
      <c r="G8" s="5"/>
      <c r="H8" s="6"/>
      <c r="I8" s="6"/>
      <c r="J8" s="4"/>
    </row>
    <row r="9" spans="1:12" ht="23.25" customHeight="1" x14ac:dyDescent="0.35">
      <c r="B9" s="41" t="s">
        <v>17</v>
      </c>
      <c r="C9" s="41"/>
      <c r="D9" s="41"/>
      <c r="E9" s="42"/>
      <c r="F9" s="41"/>
      <c r="G9" s="41"/>
      <c r="H9" s="9"/>
      <c r="I9" s="9"/>
      <c r="J9" s="9"/>
    </row>
    <row r="10" spans="1:12" ht="23.25" customHeight="1" x14ac:dyDescent="0.35">
      <c r="B10" s="10"/>
      <c r="C10" s="10"/>
      <c r="D10" s="10"/>
      <c r="E10" s="11"/>
      <c r="F10" s="10"/>
      <c r="G10" s="10"/>
      <c r="H10" s="9"/>
      <c r="I10" s="9"/>
      <c r="J10" s="24"/>
    </row>
    <row r="11" spans="1:12" ht="23.25" customHeight="1" x14ac:dyDescent="0.25">
      <c r="B11" s="43" t="s">
        <v>2</v>
      </c>
      <c r="C11" s="43"/>
      <c r="D11" s="43"/>
      <c r="E11" s="43"/>
      <c r="F11" s="43"/>
      <c r="G11" s="43"/>
      <c r="H11" s="12"/>
      <c r="I11" s="12"/>
      <c r="J11" s="12"/>
    </row>
    <row r="12" spans="1:12" ht="23.25" x14ac:dyDescent="0.35">
      <c r="B12" s="10"/>
      <c r="C12" s="10"/>
      <c r="D12" s="10"/>
      <c r="E12" s="11"/>
      <c r="F12" s="13"/>
      <c r="G12" s="10"/>
      <c r="H12" s="9"/>
      <c r="I12" s="9"/>
      <c r="J12" s="13"/>
    </row>
    <row r="13" spans="1:12" s="17" customFormat="1" ht="70.5" customHeight="1" x14ac:dyDescent="0.25">
      <c r="A13" s="27"/>
      <c r="B13" s="14" t="s">
        <v>3</v>
      </c>
      <c r="C13" s="14" t="s">
        <v>4</v>
      </c>
      <c r="D13" s="14" t="s">
        <v>5</v>
      </c>
      <c r="E13" s="15" t="s">
        <v>6</v>
      </c>
      <c r="F13" s="15" t="s">
        <v>7</v>
      </c>
      <c r="G13" s="14" t="s">
        <v>8</v>
      </c>
      <c r="H13" s="16" t="s">
        <v>9</v>
      </c>
      <c r="I13" s="16" t="s">
        <v>10</v>
      </c>
      <c r="J13" s="15" t="s">
        <v>11</v>
      </c>
    </row>
    <row r="14" spans="1:12" s="17" customFormat="1" ht="12.75" customHeight="1" x14ac:dyDescent="0.25">
      <c r="A14" s="27"/>
      <c r="B14" s="14"/>
      <c r="C14" s="14"/>
      <c r="D14" s="14"/>
      <c r="E14" s="15"/>
      <c r="F14" s="15"/>
      <c r="G14" s="14"/>
      <c r="H14" s="16"/>
      <c r="I14" s="16"/>
      <c r="J14" s="15"/>
    </row>
    <row r="15" spans="1:12" ht="30" x14ac:dyDescent="0.25">
      <c r="A15" s="26" t="str">
        <f>CONCATENATE(C15,F15)</f>
        <v>17371561710</v>
      </c>
      <c r="B15" s="18">
        <v>1</v>
      </c>
      <c r="C15" s="19">
        <v>1737156</v>
      </c>
      <c r="D15" s="23" t="s">
        <v>29</v>
      </c>
      <c r="E15" s="32" t="s">
        <v>15</v>
      </c>
      <c r="F15" s="33">
        <v>1710</v>
      </c>
      <c r="G15" s="20" t="s">
        <v>16</v>
      </c>
      <c r="H15" s="31">
        <v>2014</v>
      </c>
      <c r="I15" s="25" t="s">
        <v>24</v>
      </c>
      <c r="J15" s="30">
        <v>622</v>
      </c>
      <c r="K15" s="21">
        <f>J15*F15</f>
        <v>1063620</v>
      </c>
      <c r="L15" t="s">
        <v>28</v>
      </c>
    </row>
    <row r="16" spans="1:12" ht="45" x14ac:dyDescent="0.25">
      <c r="A16" s="26" t="str">
        <f t="shared" ref="A16:A23" si="0">CONCATENATE(C16,F16)</f>
        <v>2069516310</v>
      </c>
      <c r="B16" s="18">
        <f t="shared" ref="B16:B23" si="1">+B15+1</f>
        <v>2</v>
      </c>
      <c r="C16" s="19">
        <v>2069516</v>
      </c>
      <c r="D16" s="23" t="s">
        <v>30</v>
      </c>
      <c r="E16" s="32" t="s">
        <v>15</v>
      </c>
      <c r="F16" s="33">
        <v>310</v>
      </c>
      <c r="G16" s="20" t="s">
        <v>16</v>
      </c>
      <c r="H16" s="31">
        <v>2018</v>
      </c>
      <c r="I16" s="25" t="s">
        <v>13</v>
      </c>
      <c r="J16" s="30">
        <v>4484</v>
      </c>
      <c r="K16" s="21">
        <f t="shared" ref="K16:K23" si="2">J16*F16</f>
        <v>1390040</v>
      </c>
      <c r="L16" t="s">
        <v>28</v>
      </c>
    </row>
    <row r="17" spans="1:12" ht="30" x14ac:dyDescent="0.25">
      <c r="A17" s="26" t="str">
        <f t="shared" si="0"/>
        <v>21175621</v>
      </c>
      <c r="B17" s="18">
        <f t="shared" si="1"/>
        <v>3</v>
      </c>
      <c r="C17" s="19">
        <v>2117562</v>
      </c>
      <c r="D17" s="23" t="s">
        <v>31</v>
      </c>
      <c r="E17" s="32" t="s">
        <v>12</v>
      </c>
      <c r="F17" s="33">
        <v>1</v>
      </c>
      <c r="G17" s="20" t="s">
        <v>16</v>
      </c>
      <c r="H17" s="31">
        <v>2019</v>
      </c>
      <c r="I17" s="25" t="s">
        <v>21</v>
      </c>
      <c r="J17" s="30">
        <v>9073</v>
      </c>
      <c r="K17" s="21">
        <f t="shared" si="2"/>
        <v>9073</v>
      </c>
      <c r="L17" t="s">
        <v>28</v>
      </c>
    </row>
    <row r="18" spans="1:12" ht="30" x14ac:dyDescent="0.25">
      <c r="A18" s="26" t="str">
        <f t="shared" si="0"/>
        <v>21746912</v>
      </c>
      <c r="B18" s="18">
        <f t="shared" si="1"/>
        <v>4</v>
      </c>
      <c r="C18" s="19">
        <v>2174691</v>
      </c>
      <c r="D18" s="23" t="s">
        <v>26</v>
      </c>
      <c r="E18" s="32" t="s">
        <v>12</v>
      </c>
      <c r="F18" s="34">
        <v>2</v>
      </c>
      <c r="G18" s="20" t="s">
        <v>16</v>
      </c>
      <c r="H18" s="31">
        <v>2018</v>
      </c>
      <c r="I18" s="25" t="s">
        <v>22</v>
      </c>
      <c r="J18" s="30">
        <v>600</v>
      </c>
      <c r="K18" s="21">
        <f t="shared" si="2"/>
        <v>1200</v>
      </c>
      <c r="L18" t="s">
        <v>28</v>
      </c>
    </row>
    <row r="19" spans="1:12" ht="45" x14ac:dyDescent="0.25">
      <c r="A19" s="26" t="str">
        <f t="shared" si="0"/>
        <v>244934070</v>
      </c>
      <c r="B19" s="18">
        <f t="shared" si="1"/>
        <v>5</v>
      </c>
      <c r="C19" s="19">
        <v>2449340</v>
      </c>
      <c r="D19" s="23" t="s">
        <v>34</v>
      </c>
      <c r="E19" s="32" t="s">
        <v>15</v>
      </c>
      <c r="F19" s="30">
        <v>70</v>
      </c>
      <c r="G19" s="20" t="s">
        <v>16</v>
      </c>
      <c r="H19" s="31">
        <v>2021</v>
      </c>
      <c r="I19" s="25" t="s">
        <v>13</v>
      </c>
      <c r="J19" s="30">
        <v>1398</v>
      </c>
      <c r="K19" s="21">
        <f t="shared" si="2"/>
        <v>97860</v>
      </c>
      <c r="L19" t="s">
        <v>28</v>
      </c>
    </row>
    <row r="20" spans="1:12" ht="30" x14ac:dyDescent="0.25">
      <c r="A20" s="26" t="str">
        <f t="shared" si="0"/>
        <v>25556332</v>
      </c>
      <c r="B20" s="18">
        <f t="shared" si="1"/>
        <v>6</v>
      </c>
      <c r="C20" s="19">
        <v>2555633</v>
      </c>
      <c r="D20" s="23" t="s">
        <v>32</v>
      </c>
      <c r="E20" s="32" t="s">
        <v>12</v>
      </c>
      <c r="F20" s="30">
        <v>2</v>
      </c>
      <c r="G20" s="20" t="s">
        <v>16</v>
      </c>
      <c r="H20" s="31">
        <v>2019</v>
      </c>
      <c r="I20" s="25" t="s">
        <v>23</v>
      </c>
      <c r="J20" s="30">
        <v>12578</v>
      </c>
      <c r="K20" s="21">
        <f t="shared" si="2"/>
        <v>25156</v>
      </c>
      <c r="L20" t="s">
        <v>28</v>
      </c>
    </row>
    <row r="21" spans="1:12" ht="30" x14ac:dyDescent="0.25">
      <c r="A21" s="26" t="str">
        <f t="shared" si="0"/>
        <v>1003502596</v>
      </c>
      <c r="B21" s="18">
        <f t="shared" si="1"/>
        <v>7</v>
      </c>
      <c r="C21" s="19">
        <v>10035025</v>
      </c>
      <c r="D21" s="23" t="s">
        <v>19</v>
      </c>
      <c r="E21" s="32" t="s">
        <v>12</v>
      </c>
      <c r="F21" s="30">
        <v>96</v>
      </c>
      <c r="G21" s="20" t="s">
        <v>16</v>
      </c>
      <c r="H21" s="31">
        <v>2020</v>
      </c>
      <c r="I21" s="25" t="s">
        <v>13</v>
      </c>
      <c r="J21" s="30">
        <v>208</v>
      </c>
      <c r="K21" s="21">
        <f t="shared" si="2"/>
        <v>19968</v>
      </c>
      <c r="L21" t="s">
        <v>28</v>
      </c>
    </row>
    <row r="22" spans="1:12" ht="30" x14ac:dyDescent="0.25">
      <c r="A22" s="26" t="str">
        <f t="shared" si="0"/>
        <v>102365109</v>
      </c>
      <c r="B22" s="18">
        <f t="shared" si="1"/>
        <v>8</v>
      </c>
      <c r="C22" s="19">
        <v>10236510</v>
      </c>
      <c r="D22" s="23" t="s">
        <v>20</v>
      </c>
      <c r="E22" s="32" t="s">
        <v>15</v>
      </c>
      <c r="F22" s="30">
        <v>9</v>
      </c>
      <c r="G22" s="20" t="s">
        <v>16</v>
      </c>
      <c r="H22" s="31">
        <v>2022</v>
      </c>
      <c r="I22" s="25" t="s">
        <v>13</v>
      </c>
      <c r="J22" s="30">
        <v>5204</v>
      </c>
      <c r="K22" s="21">
        <f t="shared" si="2"/>
        <v>46836</v>
      </c>
      <c r="L22" t="s">
        <v>28</v>
      </c>
    </row>
    <row r="23" spans="1:12" ht="75" x14ac:dyDescent="0.25">
      <c r="A23" s="26" t="str">
        <f t="shared" si="0"/>
        <v>14409082240</v>
      </c>
      <c r="B23" s="18">
        <f t="shared" si="1"/>
        <v>9</v>
      </c>
      <c r="C23" s="19">
        <v>1440908</v>
      </c>
      <c r="D23" s="23" t="s">
        <v>33</v>
      </c>
      <c r="E23" s="32" t="s">
        <v>15</v>
      </c>
      <c r="F23" s="33">
        <v>2240</v>
      </c>
      <c r="G23" s="20" t="s">
        <v>16</v>
      </c>
      <c r="H23" s="31">
        <v>2012</v>
      </c>
      <c r="I23" s="25" t="s">
        <v>25</v>
      </c>
      <c r="J23" s="30">
        <v>1261</v>
      </c>
      <c r="K23" s="21">
        <f t="shared" si="2"/>
        <v>2824640</v>
      </c>
      <c r="L23" t="s">
        <v>27</v>
      </c>
    </row>
  </sheetData>
  <autoFilter ref="B13:H23"/>
  <mergeCells count="5">
    <mergeCell ref="B2:G2"/>
    <mergeCell ref="B4:H4"/>
    <mergeCell ref="B6:H6"/>
    <mergeCell ref="B9:G9"/>
    <mergeCell ref="B11:G11"/>
  </mergeCells>
  <conditionalFormatting sqref="C15:C23">
    <cfRule type="duplicateValues" dxfId="1" priority="3"/>
  </conditionalFormatting>
  <conditionalFormatting sqref="D15:D23">
    <cfRule type="duplicateValues" dxfId="0" priority="4"/>
  </conditionalFormatting>
  <pageMargins left="0.70866141732283472" right="0.70866141732283472" top="0.74803149606299213" bottom="0.74803149606299213" header="0.31496062992125984" footer="0.31496062992125984"/>
  <pageSetup paperSize="9" scale="34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2025-12-04T10:15:05Z</dcterms:modified>
</cp:coreProperties>
</file>